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Субсидии\11 ГП Охрана окружающей среды\"/>
    </mc:Choice>
  </mc:AlternateContent>
  <bookViews>
    <workbookView xWindow="480" yWindow="105" windowWidth="27795" windowHeight="12600"/>
  </bookViews>
  <sheets>
    <sheet name="2022" sheetId="1" r:id="rId1"/>
    <sheet name="2023" sheetId="2" r:id="rId2"/>
  </sheets>
  <definedNames>
    <definedName name="_xlnm.Print_Titles" localSheetId="0">'2022'!$A:$B</definedName>
    <definedName name="_xlnm.Print_Titles" localSheetId="1">'2023'!$A:$B</definedName>
  </definedNames>
  <calcPr calcId="162913"/>
</workbook>
</file>

<file path=xl/calcChain.xml><?xml version="1.0" encoding="utf-8"?>
<calcChain xmlns="http://schemas.openxmlformats.org/spreadsheetml/2006/main">
  <c r="J14" i="1" l="1"/>
  <c r="C32" i="1"/>
  <c r="D5" i="2" l="1"/>
  <c r="D30" i="1"/>
  <c r="D28" i="1" s="1"/>
  <c r="D26" i="1"/>
  <c r="D24" i="1" s="1"/>
  <c r="G27" i="1"/>
  <c r="G23" i="1"/>
  <c r="G21" i="1" s="1"/>
  <c r="G19" i="1"/>
  <c r="G20" i="1"/>
  <c r="G18" i="1"/>
  <c r="G13" i="1"/>
  <c r="G11" i="1" s="1"/>
  <c r="H11" i="1"/>
  <c r="G7" i="1"/>
  <c r="G8" i="1"/>
  <c r="G9" i="1"/>
  <c r="G10" i="1"/>
  <c r="G6" i="1"/>
  <c r="G3" i="1"/>
  <c r="J31" i="1"/>
  <c r="J17" i="1"/>
  <c r="J15" i="1" s="1"/>
  <c r="K32" i="1"/>
  <c r="E4" i="2"/>
  <c r="E3" i="2" s="1"/>
  <c r="E32" i="1"/>
  <c r="C4" i="1"/>
  <c r="C15" i="1"/>
  <c r="C19" i="1"/>
  <c r="C20" i="1"/>
  <c r="C23" i="1"/>
  <c r="C26" i="1"/>
  <c r="C24" i="1" s="1"/>
  <c r="C30" i="1"/>
  <c r="C28" i="1" s="1"/>
  <c r="C31" i="1"/>
  <c r="G4" i="1" l="1"/>
  <c r="G32" i="1" s="1"/>
  <c r="D32" i="1"/>
  <c r="J32" i="1"/>
  <c r="H32" i="1"/>
  <c r="C5" i="2"/>
  <c r="C4" i="2" s="1"/>
  <c r="C3" i="2" s="1"/>
  <c r="D4" i="2"/>
  <c r="D3" i="2" s="1"/>
</calcChain>
</file>

<file path=xl/sharedStrings.xml><?xml version="1.0" encoding="utf-8"?>
<sst xmlns="http://schemas.openxmlformats.org/spreadsheetml/2006/main" count="110" uniqueCount="66">
  <si>
    <t>№ п/п</t>
  </si>
  <si>
    <t>1.</t>
  </si>
  <si>
    <t xml:space="preserve">Арбажский муниципальный округ </t>
  </si>
  <si>
    <t>2.</t>
  </si>
  <si>
    <t>Белохолуницкий район - всего</t>
  </si>
  <si>
    <t>в том числе:</t>
  </si>
  <si>
    <t>2.1</t>
  </si>
  <si>
    <t>Всехсвятское сельское поселение</t>
  </si>
  <si>
    <t>2.2</t>
  </si>
  <si>
    <t>Гуренское сельское поселение</t>
  </si>
  <si>
    <t>2.3</t>
  </si>
  <si>
    <t>Троицкое сельское поселение</t>
  </si>
  <si>
    <t>3.</t>
  </si>
  <si>
    <t>Верхошижемский район</t>
  </si>
  <si>
    <t>4.</t>
  </si>
  <si>
    <t>Даровской район</t>
  </si>
  <si>
    <t>5.</t>
  </si>
  <si>
    <t>Зуевский район - всего</t>
  </si>
  <si>
    <t>5.1</t>
  </si>
  <si>
    <t>Сезеневское сельское поселение</t>
  </si>
  <si>
    <t>6.</t>
  </si>
  <si>
    <t>Лузский муниципальный округ - всего</t>
  </si>
  <si>
    <t>7.</t>
  </si>
  <si>
    <t>Малмыжский район - всего</t>
  </si>
  <si>
    <t>7.1</t>
  </si>
  <si>
    <t>Малмыжское городское поселение</t>
  </si>
  <si>
    <t>8.</t>
  </si>
  <si>
    <t>Немский муниципальный округ</t>
  </si>
  <si>
    <t>9.</t>
  </si>
  <si>
    <t>Опаринский муниципальный округ</t>
  </si>
  <si>
    <t>10.</t>
  </si>
  <si>
    <t>Оричевский район</t>
  </si>
  <si>
    <t>11.</t>
  </si>
  <si>
    <t>Подосиновский район Кировской области</t>
  </si>
  <si>
    <t>11.1</t>
  </si>
  <si>
    <t>Демьяновское городское поселение</t>
  </si>
  <si>
    <t>12.</t>
  </si>
  <si>
    <t>Слободской район - всего</t>
  </si>
  <si>
    <t>в том числе</t>
  </si>
  <si>
    <t>12.1</t>
  </si>
  <si>
    <t>Бобинское сельское поселение</t>
  </si>
  <si>
    <t>13.</t>
  </si>
  <si>
    <t>Юрьянский район</t>
  </si>
  <si>
    <t>14.</t>
  </si>
  <si>
    <t>Яранский район - всего</t>
  </si>
  <si>
    <t>14.1</t>
  </si>
  <si>
    <t>Опытнопольское сельское поселение</t>
  </si>
  <si>
    <t>15.</t>
  </si>
  <si>
    <t>Город Слободской</t>
  </si>
  <si>
    <t>Итого</t>
  </si>
  <si>
    <t>х</t>
  </si>
  <si>
    <t>Яранский район, в том числе:</t>
  </si>
  <si>
    <t>Капитальный ремонт гидроузла Шошминского водохранилища в местечке Опытное Поле Яранского района Кировской области</t>
  </si>
  <si>
    <t>Наименование муниципального образования</t>
  </si>
  <si>
    <t xml:space="preserve"> Стоимость n-го вида работ в i-м муниципальном образовании на соответствующий финансовый год, тыс. рублей
(Сin)</t>
  </si>
  <si>
    <t>Уровень софинансирования Кировской областью объема расходного обязательства муниципального образования Кировской области, %
(Yn)</t>
  </si>
  <si>
    <t>Размер субсидии на мероприятие "Ликвидация (рекультивация) свалок в границах городов на территории Кировской области", тыс. рублей
(Sлсi)</t>
  </si>
  <si>
    <t>Стоимость n-го вида работв i-м муниципальном образовании на соответствующий финансовый год, тыс. рублей
(Сin)</t>
  </si>
  <si>
    <t>Уровень софинансирования Кировской областью объема расходного обязательства муниципального образования Кировской области, %
(Уn)</t>
  </si>
  <si>
    <t xml:space="preserve">Рразмер субсидии на мероприятие "Ликвидация свалок бытовых (коммунальных) отходов на территории Кировской области, не отвечающих требованиям природоохранного законодательства", тыс. рублей
(Sнсi) </t>
  </si>
  <si>
    <t>Фактическая стоимость работ по ликвидации свалки бытовых (коммунальных) отходов на территории Кировской области, не отвечающей требованиям природоохранного законодательства, тыс. рублей
(Сin)</t>
  </si>
  <si>
    <t>Уровень софинансирования Кировской областью расходного обязательства муниципального образования Кировской области, %</t>
  </si>
  <si>
    <t xml:space="preserve">Размер субсидии для i-го муниципаль-ного образования, тыс. рублей
(Si) </t>
  </si>
  <si>
    <t>Размер субсидии на реализацию мероприятия "Развитие водохозяйствен-ного комплекса", тыс. рублей
(SГТСi)</t>
  </si>
  <si>
    <t>Расчет распределения
субсидий местным бюджетам из областного бюджетана на реализацию государственной программы Кировской области «Охрана окружающей среды, воспроизводство и использование природных ресурсов» 
на 2022 год</t>
  </si>
  <si>
    <t>Расчет распределения
субсидий местным бюджетам из областного бюджетана на реализацию государственной программы Кировской области «Охрана окружающей среды, воспроизводство и использование природных ресурсов» 
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</si>
</sst>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0.0"/>
    <numFmt numFmtId="166" formatCode="0.000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6">
    <xf numFmtId="0" fontId="0" fillId="0" borderId="0" xfId="0"/>
    <xf numFmtId="0" fontId="0" fillId="0" borderId="0" xfId="0"/>
    <xf numFmtId="0" fontId="6" fillId="0" borderId="0" xfId="0" applyNumberFormat="1" applyFont="1" applyFill="1" applyBorder="1" applyAlignment="1" applyProtection="1"/>
    <xf numFmtId="0" fontId="7" fillId="0" borderId="0" xfId="0" applyFont="1"/>
    <xf numFmtId="49" fontId="6" fillId="0" borderId="2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7" fillId="0" borderId="0" xfId="0" applyFont="1" applyAlignment="1">
      <alignment wrapText="1"/>
    </xf>
    <xf numFmtId="0" fontId="8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vertical="top" wrapText="1"/>
    </xf>
    <xf numFmtId="167" fontId="8" fillId="0" borderId="2" xfId="0" applyNumberFormat="1" applyFont="1" applyFill="1" applyBorder="1" applyAlignment="1" applyProtection="1">
      <alignment horizontal="center" vertical="top"/>
    </xf>
    <xf numFmtId="167" fontId="7" fillId="0" borderId="2" xfId="0" applyNumberFormat="1" applyFont="1" applyFill="1" applyBorder="1" applyAlignment="1">
      <alignment horizontal="center" vertical="top"/>
    </xf>
    <xf numFmtId="3" fontId="7" fillId="0" borderId="2" xfId="0" applyNumberFormat="1" applyFont="1" applyFill="1" applyBorder="1" applyAlignment="1">
      <alignment horizontal="center" vertical="top"/>
    </xf>
    <xf numFmtId="49" fontId="8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vertical="top" wrapText="1"/>
    </xf>
    <xf numFmtId="167" fontId="6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left" vertical="top" wrapText="1"/>
    </xf>
    <xf numFmtId="167" fontId="8" fillId="0" borderId="2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left" vertical="top"/>
    </xf>
    <xf numFmtId="0" fontId="0" fillId="0" borderId="0" xfId="0" applyFont="1"/>
    <xf numFmtId="0" fontId="6" fillId="0" borderId="2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left" vertical="top" wrapText="1"/>
    </xf>
    <xf numFmtId="165" fontId="8" fillId="0" borderId="2" xfId="0" applyNumberFormat="1" applyFont="1" applyFill="1" applyBorder="1" applyAlignment="1" applyProtection="1">
      <alignment horizontal="center" vertical="top" wrapText="1"/>
    </xf>
    <xf numFmtId="1" fontId="8" fillId="0" borderId="2" xfId="0" applyNumberFormat="1" applyFont="1" applyFill="1" applyBorder="1" applyAlignment="1" applyProtection="1">
      <alignment horizontal="center" vertical="top"/>
    </xf>
    <xf numFmtId="166" fontId="8" fillId="0" borderId="2" xfId="0" applyNumberFormat="1" applyFont="1" applyFill="1" applyBorder="1" applyAlignment="1" applyProtection="1">
      <alignment horizontal="center" vertical="top"/>
    </xf>
    <xf numFmtId="165" fontId="8" fillId="0" borderId="2" xfId="0" applyNumberFormat="1" applyFont="1" applyFill="1" applyBorder="1" applyAlignment="1" applyProtection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/>
  </sheetViews>
  <sheetFormatPr defaultRowHeight="15.75" x14ac:dyDescent="0.25"/>
  <cols>
    <col min="1" max="1" width="5" style="3" customWidth="1"/>
    <col min="2" max="2" width="26" style="3" customWidth="1"/>
    <col min="3" max="3" width="13.140625" style="3" customWidth="1"/>
    <col min="4" max="4" width="16.28515625" style="3" customWidth="1"/>
    <col min="5" max="5" width="16.5703125" style="3" customWidth="1"/>
    <col min="6" max="6" width="17" style="3" customWidth="1"/>
    <col min="7" max="7" width="15.140625" style="3" customWidth="1"/>
    <col min="8" max="8" width="17" style="3" customWidth="1"/>
    <col min="9" max="9" width="16.85546875" style="3" customWidth="1"/>
    <col min="10" max="10" width="18.85546875" style="3" customWidth="1"/>
    <col min="11" max="11" width="19.28515625" style="3" customWidth="1"/>
    <col min="12" max="12" width="16.85546875" style="3" customWidth="1"/>
  </cols>
  <sheetData>
    <row r="1" spans="1:12" ht="80.25" customHeight="1" x14ac:dyDescent="0.25">
      <c r="A1" s="2"/>
      <c r="B1" s="12"/>
      <c r="C1" s="33" t="s">
        <v>64</v>
      </c>
      <c r="D1" s="34"/>
      <c r="E1" s="34"/>
      <c r="F1" s="35"/>
      <c r="G1" s="35"/>
    </row>
    <row r="2" spans="1:12" s="11" customFormat="1" ht="208.5" customHeight="1" x14ac:dyDescent="0.25">
      <c r="A2" s="7" t="s">
        <v>0</v>
      </c>
      <c r="B2" s="7" t="s">
        <v>53</v>
      </c>
      <c r="C2" s="8" t="s">
        <v>62</v>
      </c>
      <c r="D2" s="7" t="s">
        <v>63</v>
      </c>
      <c r="E2" s="7" t="s">
        <v>54</v>
      </c>
      <c r="F2" s="9" t="s">
        <v>55</v>
      </c>
      <c r="G2" s="7" t="s">
        <v>56</v>
      </c>
      <c r="H2" s="7" t="s">
        <v>57</v>
      </c>
      <c r="I2" s="9" t="s">
        <v>58</v>
      </c>
      <c r="J2" s="10" t="s">
        <v>59</v>
      </c>
      <c r="K2" s="10" t="s">
        <v>60</v>
      </c>
      <c r="L2" s="10" t="s">
        <v>61</v>
      </c>
    </row>
    <row r="3" spans="1:12" ht="31.5" x14ac:dyDescent="0.25">
      <c r="A3" s="13" t="s">
        <v>1</v>
      </c>
      <c r="B3" s="14" t="s">
        <v>2</v>
      </c>
      <c r="C3" s="15">
        <v>861.9</v>
      </c>
      <c r="D3" s="16"/>
      <c r="E3" s="16"/>
      <c r="F3" s="16"/>
      <c r="G3" s="16">
        <f>H3*I3/100</f>
        <v>861.9</v>
      </c>
      <c r="H3" s="16">
        <v>907.26315789473688</v>
      </c>
      <c r="I3" s="17">
        <v>95</v>
      </c>
      <c r="J3" s="16"/>
      <c r="K3" s="16"/>
      <c r="L3" s="16"/>
    </row>
    <row r="4" spans="1:12" ht="31.5" x14ac:dyDescent="0.25">
      <c r="A4" s="13" t="s">
        <v>3</v>
      </c>
      <c r="B4" s="14" t="s">
        <v>4</v>
      </c>
      <c r="C4" s="15">
        <f>C6+C7+C8</f>
        <v>2190.6999999999998</v>
      </c>
      <c r="D4" s="16"/>
      <c r="E4" s="16"/>
      <c r="F4" s="16"/>
      <c r="G4" s="16">
        <f>SUM(G6:G8)</f>
        <v>2190.66</v>
      </c>
      <c r="H4" s="16">
        <v>2305.9999999999995</v>
      </c>
      <c r="I4" s="17">
        <v>95</v>
      </c>
      <c r="J4" s="16"/>
      <c r="K4" s="16"/>
      <c r="L4" s="16"/>
    </row>
    <row r="5" spans="1:12" x14ac:dyDescent="0.25">
      <c r="A5" s="13"/>
      <c r="B5" s="14" t="s">
        <v>5</v>
      </c>
      <c r="C5" s="15"/>
      <c r="D5" s="16"/>
      <c r="E5" s="16"/>
      <c r="F5" s="16"/>
      <c r="G5" s="16"/>
      <c r="H5" s="16"/>
      <c r="I5" s="17"/>
      <c r="J5" s="16"/>
      <c r="K5" s="16"/>
      <c r="L5" s="16"/>
    </row>
    <row r="6" spans="1:12" ht="31.5" x14ac:dyDescent="0.25">
      <c r="A6" s="18" t="s">
        <v>6</v>
      </c>
      <c r="B6" s="14" t="s">
        <v>7</v>
      </c>
      <c r="C6" s="15">
        <v>864.2</v>
      </c>
      <c r="D6" s="16"/>
      <c r="E6" s="16"/>
      <c r="F6" s="16"/>
      <c r="G6" s="16">
        <f>H6*I6/100</f>
        <v>864.2</v>
      </c>
      <c r="H6" s="16">
        <v>909.68421052631584</v>
      </c>
      <c r="I6" s="17">
        <v>95</v>
      </c>
      <c r="J6" s="16"/>
      <c r="K6" s="16"/>
      <c r="L6" s="16"/>
    </row>
    <row r="7" spans="1:12" ht="31.5" x14ac:dyDescent="0.25">
      <c r="A7" s="18" t="s">
        <v>8</v>
      </c>
      <c r="B7" s="14" t="s">
        <v>9</v>
      </c>
      <c r="C7" s="15">
        <v>423.2</v>
      </c>
      <c r="D7" s="16"/>
      <c r="E7" s="16"/>
      <c r="F7" s="16"/>
      <c r="G7" s="16">
        <f t="shared" ref="G7:G10" si="0">H7*I7/100</f>
        <v>423.2</v>
      </c>
      <c r="H7" s="16">
        <v>445.4736842105263</v>
      </c>
      <c r="I7" s="17">
        <v>95</v>
      </c>
      <c r="J7" s="16"/>
      <c r="K7" s="16"/>
      <c r="L7" s="16"/>
    </row>
    <row r="8" spans="1:12" ht="31.5" x14ac:dyDescent="0.25">
      <c r="A8" s="18" t="s">
        <v>10</v>
      </c>
      <c r="B8" s="19" t="s">
        <v>11</v>
      </c>
      <c r="C8" s="20">
        <v>903.3</v>
      </c>
      <c r="D8" s="16"/>
      <c r="E8" s="16"/>
      <c r="F8" s="16"/>
      <c r="G8" s="16">
        <f t="shared" si="0"/>
        <v>903.26</v>
      </c>
      <c r="H8" s="16">
        <v>950.8</v>
      </c>
      <c r="I8" s="17">
        <v>95</v>
      </c>
      <c r="J8" s="16"/>
      <c r="K8" s="16"/>
      <c r="L8" s="16"/>
    </row>
    <row r="9" spans="1:12" x14ac:dyDescent="0.25">
      <c r="A9" s="18" t="s">
        <v>12</v>
      </c>
      <c r="B9" s="14" t="s">
        <v>13</v>
      </c>
      <c r="C9" s="15">
        <v>4551.8999999999996</v>
      </c>
      <c r="D9" s="16"/>
      <c r="E9" s="16"/>
      <c r="F9" s="16"/>
      <c r="G9" s="16">
        <f t="shared" si="0"/>
        <v>4551.8999999999996</v>
      </c>
      <c r="H9" s="16">
        <v>4791.4736842105258</v>
      </c>
      <c r="I9" s="17">
        <v>95</v>
      </c>
      <c r="J9" s="16"/>
      <c r="K9" s="16"/>
      <c r="L9" s="16"/>
    </row>
    <row r="10" spans="1:12" x14ac:dyDescent="0.25">
      <c r="A10" s="18" t="s">
        <v>14</v>
      </c>
      <c r="B10" s="14" t="s">
        <v>15</v>
      </c>
      <c r="C10" s="15">
        <v>1446.9</v>
      </c>
      <c r="D10" s="16"/>
      <c r="E10" s="16"/>
      <c r="F10" s="16"/>
      <c r="G10" s="16">
        <f t="shared" si="0"/>
        <v>1446.9</v>
      </c>
      <c r="H10" s="16">
        <v>1523.0526315789473</v>
      </c>
      <c r="I10" s="17">
        <v>95</v>
      </c>
      <c r="J10" s="16"/>
      <c r="K10" s="16"/>
      <c r="L10" s="16"/>
    </row>
    <row r="11" spans="1:12" x14ac:dyDescent="0.25">
      <c r="A11" s="18" t="s">
        <v>16</v>
      </c>
      <c r="B11" s="14" t="s">
        <v>17</v>
      </c>
      <c r="C11" s="15">
        <v>176.8</v>
      </c>
      <c r="D11" s="16"/>
      <c r="E11" s="16"/>
      <c r="F11" s="16"/>
      <c r="G11" s="16">
        <f>G13</f>
        <v>176.89</v>
      </c>
      <c r="H11" s="16">
        <f>H13</f>
        <v>186.2</v>
      </c>
      <c r="I11" s="17">
        <v>95</v>
      </c>
      <c r="J11" s="16"/>
      <c r="K11" s="16"/>
      <c r="L11" s="16"/>
    </row>
    <row r="12" spans="1:12" x14ac:dyDescent="0.25">
      <c r="A12" s="18"/>
      <c r="B12" s="14" t="s">
        <v>5</v>
      </c>
      <c r="C12" s="20"/>
      <c r="D12" s="16"/>
      <c r="E12" s="16"/>
      <c r="F12" s="16"/>
      <c r="G12" s="16"/>
      <c r="H12" s="16"/>
      <c r="I12" s="17"/>
      <c r="J12" s="16"/>
      <c r="K12" s="16"/>
      <c r="L12" s="16"/>
    </row>
    <row r="13" spans="1:12" ht="31.5" x14ac:dyDescent="0.25">
      <c r="A13" s="18" t="s">
        <v>18</v>
      </c>
      <c r="B13" s="14" t="s">
        <v>19</v>
      </c>
      <c r="C13" s="15">
        <v>176.8</v>
      </c>
      <c r="D13" s="16"/>
      <c r="E13" s="16"/>
      <c r="F13" s="16"/>
      <c r="G13" s="16">
        <f>H13*I13/100</f>
        <v>176.89</v>
      </c>
      <c r="H13" s="16">
        <v>186.2</v>
      </c>
      <c r="I13" s="17">
        <v>95</v>
      </c>
      <c r="J13" s="16"/>
      <c r="K13" s="16"/>
      <c r="L13" s="16"/>
    </row>
    <row r="14" spans="1:12" ht="31.5" customHeight="1" x14ac:dyDescent="0.25">
      <c r="A14" s="18" t="s">
        <v>20</v>
      </c>
      <c r="B14" s="4" t="s">
        <v>21</v>
      </c>
      <c r="C14" s="15">
        <v>7068.6</v>
      </c>
      <c r="D14" s="16"/>
      <c r="E14" s="16"/>
      <c r="F14" s="16"/>
      <c r="G14" s="16"/>
      <c r="H14" s="16"/>
      <c r="I14" s="17"/>
      <c r="J14" s="16">
        <f>K14*L14/100</f>
        <v>7068.57</v>
      </c>
      <c r="K14" s="16">
        <v>7440.6</v>
      </c>
      <c r="L14" s="17">
        <v>95</v>
      </c>
    </row>
    <row r="15" spans="1:12" ht="31.5" x14ac:dyDescent="0.25">
      <c r="A15" s="18" t="s">
        <v>22</v>
      </c>
      <c r="B15" s="4" t="s">
        <v>23</v>
      </c>
      <c r="C15" s="15">
        <f>C17</f>
        <v>4034.3</v>
      </c>
      <c r="D15" s="16"/>
      <c r="E15" s="16"/>
      <c r="F15" s="16"/>
      <c r="G15" s="16"/>
      <c r="H15" s="16"/>
      <c r="I15" s="17"/>
      <c r="J15" s="16">
        <f>J17</f>
        <v>4034.2700000000004</v>
      </c>
      <c r="K15" s="16">
        <v>4246.6000000000004</v>
      </c>
      <c r="L15" s="17">
        <v>95</v>
      </c>
    </row>
    <row r="16" spans="1:12" x14ac:dyDescent="0.25">
      <c r="A16" s="18"/>
      <c r="B16" s="4" t="s">
        <v>5</v>
      </c>
      <c r="C16" s="15"/>
      <c r="D16" s="16"/>
      <c r="E16" s="16"/>
      <c r="F16" s="16"/>
      <c r="G16" s="16"/>
      <c r="H16" s="16"/>
      <c r="I16" s="17"/>
      <c r="J16" s="16"/>
      <c r="K16" s="16"/>
      <c r="L16" s="17"/>
    </row>
    <row r="17" spans="1:12" ht="31.5" x14ac:dyDescent="0.25">
      <c r="A17" s="18" t="s">
        <v>24</v>
      </c>
      <c r="B17" s="4" t="s">
        <v>25</v>
      </c>
      <c r="C17" s="15">
        <v>4034.3</v>
      </c>
      <c r="D17" s="16"/>
      <c r="E17" s="16"/>
      <c r="F17" s="16"/>
      <c r="G17" s="16"/>
      <c r="H17" s="16"/>
      <c r="I17" s="17"/>
      <c r="J17" s="16">
        <f>K17*L17/100</f>
        <v>4034.2700000000004</v>
      </c>
      <c r="K17" s="16">
        <v>4246.6000000000004</v>
      </c>
      <c r="L17" s="17">
        <v>95</v>
      </c>
    </row>
    <row r="18" spans="1:12" ht="31.5" x14ac:dyDescent="0.25">
      <c r="A18" s="18" t="s">
        <v>26</v>
      </c>
      <c r="B18" s="14" t="s">
        <v>27</v>
      </c>
      <c r="C18" s="15">
        <v>2850</v>
      </c>
      <c r="D18" s="16"/>
      <c r="E18" s="16"/>
      <c r="F18" s="16"/>
      <c r="G18" s="16">
        <f>H18*I18/100</f>
        <v>2850</v>
      </c>
      <c r="H18" s="16">
        <v>3000</v>
      </c>
      <c r="I18" s="17">
        <v>95</v>
      </c>
      <c r="J18" s="16"/>
      <c r="K18" s="16"/>
      <c r="L18" s="16"/>
    </row>
    <row r="19" spans="1:12" ht="31.5" x14ac:dyDescent="0.25">
      <c r="A19" s="18" t="s">
        <v>28</v>
      </c>
      <c r="B19" s="14" t="s">
        <v>29</v>
      </c>
      <c r="C19" s="15">
        <f>3329.5</f>
        <v>3329.5</v>
      </c>
      <c r="D19" s="16"/>
      <c r="E19" s="16"/>
      <c r="F19" s="16"/>
      <c r="G19" s="16">
        <f t="shared" ref="G19:G20" si="1">H19*I19/100</f>
        <v>3329.4650000000001</v>
      </c>
      <c r="H19" s="16">
        <v>3504.7</v>
      </c>
      <c r="I19" s="17">
        <v>95</v>
      </c>
      <c r="J19" s="16"/>
      <c r="K19" s="16"/>
      <c r="L19" s="16"/>
    </row>
    <row r="20" spans="1:12" x14ac:dyDescent="0.25">
      <c r="A20" s="18" t="s">
        <v>30</v>
      </c>
      <c r="B20" s="14" t="s">
        <v>31</v>
      </c>
      <c r="C20" s="15">
        <f>571.2+1439.5</f>
        <v>2010.7</v>
      </c>
      <c r="D20" s="16"/>
      <c r="E20" s="16"/>
      <c r="F20" s="16"/>
      <c r="G20" s="16">
        <f t="shared" si="1"/>
        <v>2010.675</v>
      </c>
      <c r="H20" s="16">
        <v>2116.5</v>
      </c>
      <c r="I20" s="17">
        <v>95</v>
      </c>
      <c r="J20" s="16"/>
      <c r="K20" s="16"/>
      <c r="L20" s="16"/>
    </row>
    <row r="21" spans="1:12" ht="31.5" x14ac:dyDescent="0.25">
      <c r="A21" s="18" t="s">
        <v>32</v>
      </c>
      <c r="B21" s="14" t="s">
        <v>33</v>
      </c>
      <c r="C21" s="15">
        <v>1402.7</v>
      </c>
      <c r="D21" s="16"/>
      <c r="E21" s="16"/>
      <c r="F21" s="16"/>
      <c r="G21" s="16">
        <f>G23</f>
        <v>1402.675</v>
      </c>
      <c r="H21" s="16">
        <v>1476.5</v>
      </c>
      <c r="I21" s="17">
        <v>95</v>
      </c>
      <c r="J21" s="16"/>
      <c r="K21" s="16"/>
      <c r="L21" s="16"/>
    </row>
    <row r="22" spans="1:12" x14ac:dyDescent="0.25">
      <c r="A22" s="18"/>
      <c r="B22" s="14" t="s">
        <v>5</v>
      </c>
      <c r="C22" s="15"/>
      <c r="D22" s="16"/>
      <c r="E22" s="16"/>
      <c r="F22" s="16"/>
      <c r="G22" s="16"/>
      <c r="H22" s="16"/>
      <c r="I22" s="17"/>
      <c r="J22" s="16"/>
      <c r="K22" s="16"/>
      <c r="L22" s="16"/>
    </row>
    <row r="23" spans="1:12" ht="31.5" x14ac:dyDescent="0.25">
      <c r="A23" s="18" t="s">
        <v>34</v>
      </c>
      <c r="B23" s="4" t="s">
        <v>35</v>
      </c>
      <c r="C23" s="15">
        <f>C21</f>
        <v>1402.7</v>
      </c>
      <c r="D23" s="16"/>
      <c r="E23" s="16"/>
      <c r="F23" s="16"/>
      <c r="G23" s="16">
        <f>H23*I23/100</f>
        <v>1402.675</v>
      </c>
      <c r="H23" s="16">
        <v>1476.5</v>
      </c>
      <c r="I23" s="17">
        <v>95</v>
      </c>
      <c r="J23" s="16"/>
      <c r="K23" s="16"/>
      <c r="L23" s="16"/>
    </row>
    <row r="24" spans="1:12" ht="18" customHeight="1" x14ac:dyDescent="0.25">
      <c r="A24" s="13" t="s">
        <v>36</v>
      </c>
      <c r="B24" s="21" t="s">
        <v>37</v>
      </c>
      <c r="C24" s="22">
        <f>C26</f>
        <v>11467.1</v>
      </c>
      <c r="D24" s="16">
        <f>D26</f>
        <v>11467.107</v>
      </c>
      <c r="E24" s="16">
        <v>12199.05</v>
      </c>
      <c r="F24" s="17">
        <v>94</v>
      </c>
      <c r="G24" s="16"/>
      <c r="H24" s="16"/>
      <c r="I24" s="17"/>
      <c r="J24" s="16"/>
      <c r="K24" s="16"/>
      <c r="L24" s="16"/>
    </row>
    <row r="25" spans="1:12" x14ac:dyDescent="0.25">
      <c r="A25" s="13"/>
      <c r="B25" s="21" t="s">
        <v>38</v>
      </c>
      <c r="C25" s="22"/>
      <c r="D25" s="16"/>
      <c r="E25" s="16"/>
      <c r="F25" s="17"/>
      <c r="G25" s="16"/>
      <c r="H25" s="16"/>
      <c r="I25" s="17"/>
      <c r="J25" s="16"/>
      <c r="K25" s="16"/>
      <c r="L25" s="16"/>
    </row>
    <row r="26" spans="1:12" ht="31.5" x14ac:dyDescent="0.25">
      <c r="A26" s="23" t="s">
        <v>39</v>
      </c>
      <c r="B26" s="21" t="s">
        <v>40</v>
      </c>
      <c r="C26" s="22">
        <f>10779+688.1</f>
        <v>11467.1</v>
      </c>
      <c r="D26" s="16">
        <f>E26*F26/100</f>
        <v>11467.107</v>
      </c>
      <c r="E26" s="16">
        <v>12199.05</v>
      </c>
      <c r="F26" s="17">
        <v>94</v>
      </c>
      <c r="G26" s="16"/>
      <c r="H26" s="16"/>
      <c r="I26" s="17"/>
      <c r="J26" s="16"/>
      <c r="K26" s="16"/>
      <c r="L26" s="16"/>
    </row>
    <row r="27" spans="1:12" x14ac:dyDescent="0.25">
      <c r="A27" s="13" t="s">
        <v>41</v>
      </c>
      <c r="B27" s="4" t="s">
        <v>42</v>
      </c>
      <c r="C27" s="15">
        <v>1134.5</v>
      </c>
      <c r="D27" s="16"/>
      <c r="E27" s="16"/>
      <c r="F27" s="17"/>
      <c r="G27" s="16">
        <f>H27*I27/100</f>
        <v>1134.49</v>
      </c>
      <c r="H27" s="16">
        <v>1194.2</v>
      </c>
      <c r="I27" s="17">
        <v>95</v>
      </c>
      <c r="J27" s="16"/>
      <c r="K27" s="16"/>
      <c r="L27" s="16"/>
    </row>
    <row r="28" spans="1:12" x14ac:dyDescent="0.25">
      <c r="A28" s="13" t="s">
        <v>43</v>
      </c>
      <c r="B28" s="21" t="s">
        <v>44</v>
      </c>
      <c r="C28" s="22">
        <f>C30</f>
        <v>9632.1999999999989</v>
      </c>
      <c r="D28" s="16">
        <f>D30</f>
        <v>9632.1705999999995</v>
      </c>
      <c r="E28" s="16">
        <v>10246.99</v>
      </c>
      <c r="F28" s="17">
        <v>94</v>
      </c>
      <c r="G28" s="16"/>
      <c r="H28" s="16"/>
      <c r="I28" s="16"/>
      <c r="J28" s="16"/>
      <c r="K28" s="16"/>
      <c r="L28" s="16"/>
    </row>
    <row r="29" spans="1:12" x14ac:dyDescent="0.25">
      <c r="A29" s="13"/>
      <c r="B29" s="21" t="s">
        <v>38</v>
      </c>
      <c r="C29" s="22"/>
      <c r="D29" s="16"/>
      <c r="E29" s="16"/>
      <c r="F29" s="17"/>
      <c r="G29" s="16"/>
      <c r="H29" s="16"/>
      <c r="I29" s="16"/>
      <c r="J29" s="16"/>
      <c r="K29" s="16"/>
      <c r="L29" s="16"/>
    </row>
    <row r="30" spans="1:12" ht="31.5" x14ac:dyDescent="0.25">
      <c r="A30" s="23" t="s">
        <v>45</v>
      </c>
      <c r="B30" s="21" t="s">
        <v>46</v>
      </c>
      <c r="C30" s="22">
        <f>9054.3+577.9</f>
        <v>9632.1999999999989</v>
      </c>
      <c r="D30" s="16">
        <f>E30*F30/100</f>
        <v>9632.1705999999995</v>
      </c>
      <c r="E30" s="16">
        <v>10246.99</v>
      </c>
      <c r="F30" s="17">
        <v>94</v>
      </c>
      <c r="G30" s="16"/>
      <c r="H30" s="16"/>
      <c r="I30" s="16"/>
      <c r="J30" s="16"/>
      <c r="K30" s="16"/>
      <c r="L30" s="16"/>
    </row>
    <row r="31" spans="1:12" x14ac:dyDescent="0.25">
      <c r="A31" s="13" t="s">
        <v>47</v>
      </c>
      <c r="B31" s="4" t="s">
        <v>48</v>
      </c>
      <c r="C31" s="15">
        <f>103643.2+6718.4</f>
        <v>110361.59999999999</v>
      </c>
      <c r="D31" s="16"/>
      <c r="E31" s="16"/>
      <c r="F31" s="16"/>
      <c r="G31" s="16"/>
      <c r="H31" s="16"/>
      <c r="I31" s="16"/>
      <c r="J31" s="16">
        <f>K31*L31/100</f>
        <v>110361.59510090001</v>
      </c>
      <c r="K31" s="16">
        <v>111568.6</v>
      </c>
      <c r="L31" s="17">
        <v>98.918149999999997</v>
      </c>
    </row>
    <row r="32" spans="1:12" x14ac:dyDescent="0.25">
      <c r="A32" s="24"/>
      <c r="B32" s="25" t="s">
        <v>49</v>
      </c>
      <c r="C32" s="15">
        <f>C3+C4+C9+C10+C11+C14+C15+C18+C19+C20+C21+C24+C27+C28+C31</f>
        <v>162519.4</v>
      </c>
      <c r="D32" s="16">
        <f>D24+D28</f>
        <v>21099.277600000001</v>
      </c>
      <c r="E32" s="16">
        <f>E24+E28</f>
        <v>22446.04</v>
      </c>
      <c r="F32" s="16" t="s">
        <v>50</v>
      </c>
      <c r="G32" s="16">
        <f>G3+G4+G9+G10+G11+G18+G19+G20+G21+G27</f>
        <v>19955.555</v>
      </c>
      <c r="H32" s="16">
        <f>H3+H4+H9+H10+H11+H18+H19+H20+H21+H27</f>
        <v>21005.889473684212</v>
      </c>
      <c r="I32" s="16" t="s">
        <v>50</v>
      </c>
      <c r="J32" s="16">
        <f>J14+J15+J31</f>
        <v>121464.43510090001</v>
      </c>
      <c r="K32" s="16">
        <f>K14+K15+K31</f>
        <v>123255.8</v>
      </c>
      <c r="L32" s="16" t="s">
        <v>50</v>
      </c>
    </row>
    <row r="34" spans="4:5" x14ac:dyDescent="0.25">
      <c r="D34" s="5"/>
      <c r="E34" s="6"/>
    </row>
  </sheetData>
  <sheetProtection algorithmName="SHA-512" hashValue="exNAkIkXNLA6TCqbjmK60Qoy2CQmOdGAwvq72MNEsRB2/JLl2UcKldyyTuXC/4kpmbozjeZZes3NbKBKrZ9icg==" saltValue="33ILKSyFtz8b5MZ8ULQlgA==" spinCount="100000" sheet="1" formatCells="0" formatColumns="0" formatRows="0" insertColumns="0" insertRows="0" insertHyperlinks="0" deleteColumns="0" deleteRows="0" sort="0" autoFilter="0" pivotTables="0"/>
  <mergeCells count="1">
    <mergeCell ref="C1:G1"/>
  </mergeCells>
  <pageMargins left="0.78740157480314965" right="0.19685039370078741" top="0.19685039370078741" bottom="0.19685039370078741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defaultRowHeight="15.75" x14ac:dyDescent="0.25"/>
  <cols>
    <col min="1" max="1" width="5" style="3" customWidth="1"/>
    <col min="2" max="2" width="26" style="3" customWidth="1"/>
    <col min="3" max="3" width="13.140625" style="3" customWidth="1"/>
    <col min="4" max="4" width="16.28515625" style="3" customWidth="1"/>
    <col min="5" max="5" width="16.5703125" style="3" customWidth="1"/>
    <col min="6" max="6" width="17" style="3" customWidth="1"/>
    <col min="7" max="7" width="15.140625" style="3" customWidth="1"/>
    <col min="8" max="8" width="17" style="3" customWidth="1"/>
    <col min="9" max="9" width="16.85546875" style="3" customWidth="1"/>
    <col min="10" max="10" width="18.85546875" style="3" customWidth="1"/>
    <col min="11" max="11" width="19.28515625" style="3" customWidth="1"/>
    <col min="12" max="12" width="16.85546875" style="3" customWidth="1"/>
  </cols>
  <sheetData>
    <row r="1" spans="1:12" ht="80.25" customHeight="1" x14ac:dyDescent="0.25">
      <c r="A1" s="1"/>
      <c r="C1" s="33" t="s">
        <v>65</v>
      </c>
      <c r="D1" s="35"/>
      <c r="E1" s="35"/>
      <c r="F1" s="35"/>
      <c r="G1" s="35"/>
      <c r="H1" s="1"/>
      <c r="I1" s="1"/>
      <c r="J1" s="1"/>
      <c r="K1" s="1"/>
      <c r="L1" s="1"/>
    </row>
    <row r="2" spans="1:12" s="26" customFormat="1" ht="208.5" customHeight="1" x14ac:dyDescent="0.25">
      <c r="A2" s="7" t="s">
        <v>0</v>
      </c>
      <c r="B2" s="7" t="s">
        <v>53</v>
      </c>
      <c r="C2" s="8" t="s">
        <v>62</v>
      </c>
      <c r="D2" s="7" t="s">
        <v>63</v>
      </c>
      <c r="E2" s="7" t="s">
        <v>54</v>
      </c>
      <c r="F2" s="9" t="s">
        <v>55</v>
      </c>
      <c r="G2" s="7" t="s">
        <v>56</v>
      </c>
      <c r="H2" s="7" t="s">
        <v>57</v>
      </c>
      <c r="I2" s="9" t="s">
        <v>58</v>
      </c>
      <c r="J2" s="10" t="s">
        <v>59</v>
      </c>
      <c r="K2" s="10" t="s">
        <v>60</v>
      </c>
      <c r="L2" s="10" t="s">
        <v>61</v>
      </c>
    </row>
    <row r="3" spans="1:12" ht="31.5" x14ac:dyDescent="0.25">
      <c r="A3" s="27">
        <v>1</v>
      </c>
      <c r="B3" s="28" t="s">
        <v>51</v>
      </c>
      <c r="C3" s="29">
        <f t="shared" ref="C3:E4" si="0">C4</f>
        <v>27230.537739800002</v>
      </c>
      <c r="D3" s="29">
        <f t="shared" si="0"/>
        <v>27230.537739800002</v>
      </c>
      <c r="E3" s="29">
        <f t="shared" si="0"/>
        <v>28968.657169999999</v>
      </c>
      <c r="F3" s="30">
        <v>94</v>
      </c>
      <c r="G3" s="31" t="s">
        <v>50</v>
      </c>
      <c r="H3" s="24" t="s">
        <v>50</v>
      </c>
      <c r="I3" s="31" t="s">
        <v>50</v>
      </c>
      <c r="J3" s="31" t="s">
        <v>50</v>
      </c>
      <c r="K3" s="31" t="s">
        <v>50</v>
      </c>
      <c r="L3" s="31" t="s">
        <v>50</v>
      </c>
    </row>
    <row r="4" spans="1:12" ht="33" customHeight="1" x14ac:dyDescent="0.25">
      <c r="A4" s="27"/>
      <c r="B4" s="28" t="s">
        <v>46</v>
      </c>
      <c r="C4" s="29">
        <f t="shared" si="0"/>
        <v>27230.537739800002</v>
      </c>
      <c r="D4" s="29">
        <f t="shared" si="0"/>
        <v>27230.537739800002</v>
      </c>
      <c r="E4" s="29">
        <f t="shared" si="0"/>
        <v>28968.657169999999</v>
      </c>
      <c r="F4" s="30">
        <v>94</v>
      </c>
      <c r="G4" s="31" t="s">
        <v>50</v>
      </c>
      <c r="H4" s="24" t="s">
        <v>50</v>
      </c>
      <c r="I4" s="31" t="s">
        <v>50</v>
      </c>
      <c r="J4" s="31" t="s">
        <v>50</v>
      </c>
      <c r="K4" s="31" t="s">
        <v>50</v>
      </c>
      <c r="L4" s="31" t="s">
        <v>50</v>
      </c>
    </row>
    <row r="5" spans="1:12" ht="63" customHeight="1" x14ac:dyDescent="0.25">
      <c r="A5" s="27"/>
      <c r="B5" s="28" t="s">
        <v>52</v>
      </c>
      <c r="C5" s="29">
        <f>D5</f>
        <v>27230.537739800002</v>
      </c>
      <c r="D5" s="29">
        <f>E5*F5/100</f>
        <v>27230.537739800002</v>
      </c>
      <c r="E5" s="29">
        <v>28968.657169999999</v>
      </c>
      <c r="F5" s="30">
        <v>94</v>
      </c>
      <c r="G5" s="31" t="s">
        <v>50</v>
      </c>
      <c r="H5" s="24" t="s">
        <v>50</v>
      </c>
      <c r="I5" s="31" t="s">
        <v>50</v>
      </c>
      <c r="J5" s="31" t="s">
        <v>50</v>
      </c>
      <c r="K5" s="31" t="s">
        <v>50</v>
      </c>
      <c r="L5" s="31" t="s">
        <v>50</v>
      </c>
    </row>
    <row r="6" spans="1:12" x14ac:dyDescent="0.25">
      <c r="A6" s="27"/>
      <c r="B6" s="28" t="s">
        <v>49</v>
      </c>
      <c r="C6" s="29">
        <v>27230.5</v>
      </c>
      <c r="D6" s="32">
        <v>27230.5</v>
      </c>
      <c r="E6" s="29">
        <v>28968.657169999999</v>
      </c>
      <c r="F6" s="30">
        <v>94</v>
      </c>
      <c r="G6" s="24" t="s">
        <v>50</v>
      </c>
      <c r="H6" s="24" t="s">
        <v>50</v>
      </c>
      <c r="I6" s="31" t="s">
        <v>50</v>
      </c>
      <c r="J6" s="31" t="s">
        <v>50</v>
      </c>
      <c r="K6" s="31" t="s">
        <v>50</v>
      </c>
      <c r="L6" s="31" t="s">
        <v>50</v>
      </c>
    </row>
  </sheetData>
  <sheetProtection algorithmName="SHA-512" hashValue="lQcTQcEZDTjdAkQxdpPyOcXnJ6FWml27iXYFz1W6zJNW6uKSvJT7aQEkK6u+J+4ASfAL0cAjDZ40plRpF0vjpw==" saltValue="rKbHuYn9fIDUJSQa1k1rhA==" spinCount="100000" sheet="1" formatCells="0" formatColumns="0" formatRows="0" insertColumns="0" insertRows="0" insertHyperlinks="0" deleteColumns="0" deleteRows="0" sort="0" autoFilter="0" pivotTables="0"/>
  <mergeCells count="1">
    <mergeCell ref="C1:G1"/>
  </mergeCells>
  <pageMargins left="0.78740157480314965" right="0.19685039370078741" top="0.19685039370078741" bottom="0.19685039370078741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</vt:lpstr>
      <vt:lpstr>2023</vt:lpstr>
      <vt:lpstr>'2022'!Заголовки_для_печати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Аверина Екатерина Владимировна</dc:creator>
  <cp:lastModifiedBy>Козлова Надежда Юрьевна</cp:lastModifiedBy>
  <cp:lastPrinted>2021-10-28T10:33:57Z</cp:lastPrinted>
  <dcterms:created xsi:type="dcterms:W3CDTF">2021-10-26T09:17:24Z</dcterms:created>
  <dcterms:modified xsi:type="dcterms:W3CDTF">2021-10-28T10:34:46Z</dcterms:modified>
</cp:coreProperties>
</file>